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35" sheetId="2" r:id="rId1"/>
  </sheets>
  <definedNames>
    <definedName name="_xlnm.Print_Area" localSheetId="0">КПК0813035!$A$1:$BM$86</definedName>
  </definedNames>
  <calcPr calcId="125725"/>
</workbook>
</file>

<file path=xl/calcChain.xml><?xml version="1.0" encoding="utf-8"?>
<calcChain xmlns="http://schemas.openxmlformats.org/spreadsheetml/2006/main">
  <c r="AC50" i="2"/>
  <c r="BE73"/>
  <c r="BE71"/>
  <c r="BE69"/>
  <c r="BE68"/>
  <c r="BE66"/>
  <c r="AR59"/>
  <c r="AR58"/>
  <c r="AS50"/>
  <c r="AS49"/>
</calcChain>
</file>

<file path=xl/sharedStrings.xml><?xml version="1.0" encoding="utf-8"?>
<sst xmlns="http://schemas.openxmlformats.org/spreadsheetml/2006/main" count="137" uniqueCount="105">
  <si>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</si>
  <si>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</si>
  <si>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</si>
  <si>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</si>
  <si>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</si>
  <si>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</si>
  <si>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</si>
  <si>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</si>
  <si>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</si>
  <si>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</si>
  <si>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</si>
  <si>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</si>
  <si>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</si>
  <si>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</si>
  <si>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</si>
  <si>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</si>
  <si>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</si>
  <si>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</si>
  <si>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</si>
  <si>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</si>
  <si>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</si>
  <si>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</si>
  <si>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</si>
  <si>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</si>
  <si>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</si>
  <si>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</si>
  <si>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</si>
  <si>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</si>
  <si>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</si>
  <si>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</si>
  <si>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</si>
  <si>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</si>
  <si>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</si>
  <si>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</si>
  <si>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</si>
  <si>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</si>
  <si>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</si>
  <si>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</si>
  <si>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</si>
  <si>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</si>
  <si>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</si>
  <si>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</si>
  <si>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</si>
  <si>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</si>
  <si>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</si>
  <si>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</si>
  <si>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</si>
  <si>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</si>
  <si>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</si>
  <si>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</si>
  <si>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</si>
  <si>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</si>
  <si>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</si>
  <si>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</si>
  <si>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</si>
  <si>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</si>
  <si>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</si>
  <si>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</si>
  <si>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</si>
  <si>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</si>
  <si>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</si>
  <si>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</si>
  <si>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</si>
  <si>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</si>
  <si>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</si>
  <si>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Проведення розрахунків за пільговий проїзд окремих категорій громадян залізничним транспортом</t>
  </si>
  <si>
    <t>Забезпечення пільгового проїзду окремих категорій громадян відповідно до вимог законодавства</t>
  </si>
  <si>
    <t>УСЬОГО</t>
  </si>
  <si>
    <t>Програма «Соціальний захист окремих категорій населення на 2019 – 2021 роки»</t>
  </si>
  <si>
    <t>затрат</t>
  </si>
  <si>
    <t>грн.</t>
  </si>
  <si>
    <t>продукту</t>
  </si>
  <si>
    <t>кількість підприємств - отримувачів компенсації за пільговий проїзд окремих категорій громадян</t>
  </si>
  <si>
    <t>од.</t>
  </si>
  <si>
    <t>середньомісячна кількість осіб пільгової категорії, які скористалися послугами залізничного транспорту (приміські маршрути)</t>
  </si>
  <si>
    <t>осіб</t>
  </si>
  <si>
    <t>ефективності</t>
  </si>
  <si>
    <t>середня вартість компенсації за одну поїздкуна залізничному транспорті однієї особи пільгового когнтингенту</t>
  </si>
  <si>
    <t>якості</t>
  </si>
  <si>
    <t>питома вага відшкодованих компенсацій до нарахованих</t>
  </si>
  <si>
    <t>відс.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</si>
  <si>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</si>
  <si>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</si>
  <si>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</si>
  <si>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</si>
  <si>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</si>
  <si>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</si>
  <si>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</si>
  <si>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</si>
  <si>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0813035</t>
  </si>
  <si>
    <t>Компенсаційні виплати за пільговий проїзд окремих категорій громадян на залізничному транспорті</t>
  </si>
  <si>
    <t>Управління праці та соціального захисту населення Павлоградської міської ради</t>
  </si>
  <si>
    <t>0810000</t>
  </si>
  <si>
    <t>3035</t>
  </si>
  <si>
    <t>1070</t>
  </si>
  <si>
    <t xml:space="preserve"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
</t>
  </si>
  <si>
    <t>Л.В. Бобровницька</t>
  </si>
  <si>
    <t>Р.В. Роїк</t>
  </si>
  <si>
    <t xml:space="preserve">Звіт про надходження та викорис тання коштів загального фонду за 2018 рік  (форма №2д, №2м), кошторис на 2020 рік </t>
  </si>
  <si>
    <t>Договір на компенсацію пільгових перевезень громадян залізничним транспортом приміського сполучення  на 2020 рік</t>
  </si>
  <si>
    <t xml:space="preserve">Дані звіту про суми збитків від перевезення пільгових категорій громадян приміським залізничним транспортом за  2019 рік </t>
  </si>
  <si>
    <t xml:space="preserve">Розрахунково (відношення   загальної суми витрат на компенсаційні виплати до середньомісячної кількость осіб пільгової категорії, які скористалися послугами залізничного транспорту, зазначений результат поділити на 12 місяців) </t>
  </si>
  <si>
    <t xml:space="preserve">Розрахунково (відношення   суми фактично відшкодованої компенсації до затвердженої планової суми компенсації) </t>
  </si>
  <si>
    <t>Управління соціального захисту населення Наказ від 14.12.2020 №94</t>
  </si>
  <si>
    <t>1. Закон України від 22.10.1993  № 3552-XII  «Про статус ветеранів війни, гарантії їх соціального захисту» (із  змінами).															_x000D_
2. Закон України від 21.05.1997 №280/97-ВР "Про місцеве самоврядування в Україні" (із змінами і доповненнями)															_x000D_
3. Закон України від 16.12.1993 №3721 - ХІІ «Про основні засади соціального захисту ветеранів праці та інших громадян похилого віку в Україні» (із змінами)															_x000D_
4. Закон України від 28.02.1991 № 796-XII «Про статус і соціальний захист громадян, які постраждали внаслідок Чорнобильської катастрофи»  (із змінами).															_x000D_
5. Закон України від 17.04.1991 № 962-XII «Про реабілітацію жертв політичних репресій на Україні»  (із змінами).															_x000D_
6. Закон України від від 24.03.1998 № 203/98-ВР «Про статус ветеранів військової служби, ветеранів органів внутрішніх справ і деяких інших осіб та їх соціальний захист»  (із змінами).															_x000D_
7. Закон України від 21.03.1991  № 875-XII «Про основи соціальної захищеності інвалідів в Україні»  (із змінами).															_x000D_
8. Закон України від 23.03.2000 № 1584-III «Про жертви нацистських переслідувань»  (зі змінами).															_x000D_
9. Закон України від 20.12.1991 №2011-ХХІІ «Про соціальний і правовий захист військовослужбовців та членів їх сімей" (із змінами) 															_x000D_
10. Закон України  від 26.04.2001 №2402 -ІІІ «Про охорону дитинства»  (із змінами).															_x000D_
11. Наказ Міністерства фінансів України від 20.09.2017 №793 "Про затвердження складових програмної класифікаціївидатків та кредитування місцевих бюджетів (із змінами та доповненнями)															_x000D_
12.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13. Рішення Павлоградської міської ради від 07.08.2018 №1267-38/VІІ "Про затвердження міської програми "Соціальальний захист окремих категорій населення на 2019-2021 роки"															_x000D_
14. Рішення сесії Павлоградської міської ради від 17.12.2019 №1965-60/УІІ "Про міський бюджет м.Павлоград на 2020 рік".                                                                                                                                                                                                                                                                                                                                                                     15.Рішення сесії Павлоградської міської ради від 04.12.2020 №28-2/VIIІ "Про внесення змін до рішення міської ради від 17 грудня  2019 року № 1965-60/VІІ «Про  міський бюджет                      м. Павлоград на 2020 рік» (зі змінами)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</si>
</sst>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9" fillId="0" borderId="4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0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3" fillId="0" borderId="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6"/>
  <sheetViews>
    <sheetView tabSelected="1" view="pageBreakPreview" topLeftCell="A71" zoomScaleNormal="100" zoomScaleSheetLayoutView="100" workbookViewId="0">
      <selection activeCell="AF75" sqref="W75:AM7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6" t="s">
        <v>37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5" customHeight="1">
      <c r="AO2" s="64" t="s">
        <v>0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77" ht="15" customHeight="1">
      <c r="AO3" s="64" t="s">
        <v>1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16.5" customHeight="1">
      <c r="AO4" s="66" t="s">
        <v>103</v>
      </c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</row>
    <row r="5" spans="1:77">
      <c r="AO5" s="67" t="s">
        <v>22</v>
      </c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</row>
    <row r="6" spans="1:77" ht="7.5" customHeight="1"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</row>
    <row r="7" spans="1:77" ht="15.95" customHeight="1">
      <c r="AO7" s="75" t="s">
        <v>2</v>
      </c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</row>
    <row r="10" spans="1:77" ht="15.75" customHeight="1">
      <c r="A10" s="76" t="s">
        <v>23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</row>
    <row r="11" spans="1:77" ht="15.75" customHeight="1">
      <c r="A11" s="76" t="s">
        <v>88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1" t="s">
        <v>55</v>
      </c>
      <c r="B13" s="72" t="s">
        <v>81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30"/>
      <c r="N13" s="70" t="s">
        <v>82</v>
      </c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31"/>
      <c r="AU13" s="72" t="s">
        <v>86</v>
      </c>
      <c r="AV13" s="73"/>
      <c r="AW13" s="73"/>
      <c r="AX13" s="73"/>
      <c r="AY13" s="73"/>
      <c r="AZ13" s="73"/>
      <c r="BA13" s="73"/>
      <c r="BB13" s="73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 ht="24" customHeight="1">
      <c r="A14" s="29"/>
      <c r="B14" s="74" t="s">
        <v>58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29"/>
      <c r="N14" s="71" t="s">
        <v>64</v>
      </c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29"/>
      <c r="AU14" s="74" t="s">
        <v>57</v>
      </c>
      <c r="AV14" s="74"/>
      <c r="AW14" s="74"/>
      <c r="AX14" s="74"/>
      <c r="AY14" s="74"/>
      <c r="AZ14" s="74"/>
      <c r="BA14" s="74"/>
      <c r="BB14" s="74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32" t="s">
        <v>6</v>
      </c>
      <c r="B16" s="72" t="s">
        <v>92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30"/>
      <c r="N16" s="70" t="s">
        <v>91</v>
      </c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31"/>
      <c r="AU16" s="72" t="s">
        <v>86</v>
      </c>
      <c r="AV16" s="73"/>
      <c r="AW16" s="73"/>
      <c r="AX16" s="73"/>
      <c r="AY16" s="73"/>
      <c r="AZ16" s="73"/>
      <c r="BA16" s="73"/>
      <c r="BB16" s="73"/>
      <c r="BC16" s="22"/>
      <c r="BD16" s="22"/>
      <c r="BE16" s="22"/>
      <c r="BF16" s="22"/>
      <c r="BG16" s="22"/>
      <c r="BH16" s="22"/>
      <c r="BI16" s="22"/>
      <c r="BJ16" s="22"/>
      <c r="BK16" s="22"/>
      <c r="BL16" s="23"/>
      <c r="BM16" s="26"/>
      <c r="BN16" s="26"/>
      <c r="BO16" s="26"/>
      <c r="BP16" s="22"/>
      <c r="BQ16" s="22"/>
      <c r="BR16" s="22"/>
      <c r="BS16" s="22"/>
      <c r="BT16" s="22"/>
      <c r="BU16" s="22"/>
      <c r="BV16" s="22"/>
      <c r="BW16" s="22"/>
    </row>
    <row r="17" spans="1:79" customFormat="1" ht="24" customHeight="1">
      <c r="A17" s="28"/>
      <c r="B17" s="74" t="s">
        <v>58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29"/>
      <c r="N17" s="71" t="s">
        <v>63</v>
      </c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29"/>
      <c r="AU17" s="74" t="s">
        <v>57</v>
      </c>
      <c r="AV17" s="74"/>
      <c r="AW17" s="74"/>
      <c r="AX17" s="74"/>
      <c r="AY17" s="74"/>
      <c r="AZ17" s="74"/>
      <c r="BA17" s="74"/>
      <c r="BB17" s="74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42.75" customHeight="1">
      <c r="A19" s="21" t="s">
        <v>56</v>
      </c>
      <c r="B19" s="72" t="s">
        <v>89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N19" s="72" t="s">
        <v>93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22"/>
      <c r="AA19" s="72" t="s">
        <v>94</v>
      </c>
      <c r="AB19" s="73"/>
      <c r="AC19" s="73"/>
      <c r="AD19" s="73"/>
      <c r="AE19" s="73"/>
      <c r="AF19" s="73"/>
      <c r="AG19" s="73"/>
      <c r="AH19" s="73"/>
      <c r="AI19" s="73"/>
      <c r="AJ19" s="22"/>
      <c r="AK19" s="99" t="s">
        <v>90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22"/>
      <c r="BE19" s="72" t="s">
        <v>87</v>
      </c>
      <c r="BF19" s="73"/>
      <c r="BG19" s="73"/>
      <c r="BH19" s="73"/>
      <c r="BI19" s="73"/>
      <c r="BJ19" s="73"/>
      <c r="BK19" s="73"/>
      <c r="BL19" s="73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customFormat="1" ht="25.5" customHeight="1">
      <c r="B20" s="74" t="s">
        <v>58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N20" s="74" t="s">
        <v>59</v>
      </c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24"/>
      <c r="AA20" s="98" t="s">
        <v>60</v>
      </c>
      <c r="AB20" s="98"/>
      <c r="AC20" s="98"/>
      <c r="AD20" s="98"/>
      <c r="AE20" s="98"/>
      <c r="AF20" s="98"/>
      <c r="AG20" s="98"/>
      <c r="AH20" s="98"/>
      <c r="AI20" s="98"/>
      <c r="AJ20" s="24"/>
      <c r="AK20" s="100" t="s">
        <v>61</v>
      </c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24"/>
      <c r="BE20" s="74" t="s">
        <v>62</v>
      </c>
      <c r="BF20" s="74"/>
      <c r="BG20" s="74"/>
      <c r="BH20" s="74"/>
      <c r="BI20" s="74"/>
      <c r="BJ20" s="74"/>
      <c r="BK20" s="74"/>
      <c r="BL20" s="7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68" t="s">
        <v>52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368016</v>
      </c>
      <c r="V22" s="69"/>
      <c r="W22" s="69"/>
      <c r="X22" s="69"/>
      <c r="Y22" s="69"/>
      <c r="Z22" s="69"/>
      <c r="AA22" s="69"/>
      <c r="AB22" s="69"/>
      <c r="AC22" s="69"/>
      <c r="AD22" s="69"/>
      <c r="AE22" s="87" t="s">
        <v>53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69">
        <v>368016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1" t="s">
        <v>25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>
      <c r="A23" s="61" t="s">
        <v>24</v>
      </c>
      <c r="B23" s="61"/>
      <c r="C23" s="61"/>
      <c r="D23" s="61"/>
      <c r="E23" s="61"/>
      <c r="F23" s="61"/>
      <c r="G23" s="61"/>
      <c r="H23" s="61"/>
      <c r="I23" s="69">
        <v>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1" t="s">
        <v>26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64" t="s">
        <v>39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</row>
    <row r="26" spans="1:79" ht="288.75" customHeight="1">
      <c r="A26" s="62" t="s">
        <v>104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61" t="s">
        <v>38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>
      <c r="A29" s="97" t="s">
        <v>30</v>
      </c>
      <c r="B29" s="97"/>
      <c r="C29" s="97"/>
      <c r="D29" s="97"/>
      <c r="E29" s="97"/>
      <c r="F29" s="97"/>
      <c r="G29" s="89" t="s">
        <v>42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75" hidden="1">
      <c r="A30" s="44">
        <v>1</v>
      </c>
      <c r="B30" s="44"/>
      <c r="C30" s="44"/>
      <c r="D30" s="44"/>
      <c r="E30" s="44"/>
      <c r="F30" s="44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60" t="s">
        <v>35</v>
      </c>
      <c r="B31" s="60"/>
      <c r="C31" s="60"/>
      <c r="D31" s="60"/>
      <c r="E31" s="60"/>
      <c r="F31" s="60"/>
      <c r="G31" s="52" t="s">
        <v>9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1" t="s">
        <v>51</v>
      </c>
    </row>
    <row r="32" spans="1:79" ht="55.5" customHeight="1">
      <c r="A32" s="60">
        <v>1</v>
      </c>
      <c r="B32" s="60"/>
      <c r="C32" s="60"/>
      <c r="D32" s="60"/>
      <c r="E32" s="60"/>
      <c r="F32" s="60"/>
      <c r="G32" s="92" t="s">
        <v>95</v>
      </c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4"/>
      <c r="CA32" s="1" t="s">
        <v>50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61" t="s">
        <v>40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95" customHeight="1">
      <c r="A35" s="62" t="s">
        <v>65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61" t="s">
        <v>41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>
      <c r="A38" s="97" t="s">
        <v>30</v>
      </c>
      <c r="B38" s="97"/>
      <c r="C38" s="97"/>
      <c r="D38" s="97"/>
      <c r="E38" s="97"/>
      <c r="F38" s="97"/>
      <c r="G38" s="89" t="s">
        <v>27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75" hidden="1">
      <c r="A39" s="44">
        <v>1</v>
      </c>
      <c r="B39" s="44"/>
      <c r="C39" s="44"/>
      <c r="D39" s="44"/>
      <c r="E39" s="44"/>
      <c r="F39" s="44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60" t="s">
        <v>8</v>
      </c>
      <c r="B40" s="60"/>
      <c r="C40" s="60"/>
      <c r="D40" s="60"/>
      <c r="E40" s="60"/>
      <c r="F40" s="60"/>
      <c r="G40" s="52" t="s">
        <v>9</v>
      </c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4"/>
      <c r="CA40" s="1" t="s">
        <v>13</v>
      </c>
    </row>
    <row r="41" spans="1:79" s="33" customFormat="1" ht="18.75" customHeight="1">
      <c r="A41" s="44">
        <v>1</v>
      </c>
      <c r="B41" s="44"/>
      <c r="C41" s="44"/>
      <c r="D41" s="44"/>
      <c r="E41" s="44"/>
      <c r="F41" s="44"/>
      <c r="G41" s="92" t="s">
        <v>65</v>
      </c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4"/>
      <c r="CA41" s="33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1" t="s">
        <v>43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96"/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18"/>
      <c r="BB44" s="18"/>
      <c r="BC44" s="18"/>
      <c r="BD44" s="18"/>
      <c r="BE44" s="18"/>
      <c r="BF44" s="18"/>
      <c r="BG44" s="18"/>
      <c r="BH44" s="18"/>
      <c r="BI44" s="5"/>
      <c r="BJ44" s="5"/>
      <c r="BK44" s="5"/>
      <c r="BL44" s="5"/>
    </row>
    <row r="45" spans="1:79" ht="15.95" customHeight="1">
      <c r="A45" s="44" t="s">
        <v>30</v>
      </c>
      <c r="B45" s="44"/>
      <c r="C45" s="44"/>
      <c r="D45" s="46" t="s">
        <v>28</v>
      </c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8"/>
      <c r="AC45" s="44" t="s">
        <v>31</v>
      </c>
      <c r="AD45" s="44"/>
      <c r="AE45" s="44"/>
      <c r="AF45" s="44"/>
      <c r="AG45" s="44"/>
      <c r="AH45" s="44"/>
      <c r="AI45" s="44"/>
      <c r="AJ45" s="44"/>
      <c r="AK45" s="44" t="s">
        <v>32</v>
      </c>
      <c r="AL45" s="44"/>
      <c r="AM45" s="44"/>
      <c r="AN45" s="44"/>
      <c r="AO45" s="44"/>
      <c r="AP45" s="44"/>
      <c r="AQ45" s="44"/>
      <c r="AR45" s="44"/>
      <c r="AS45" s="44" t="s">
        <v>29</v>
      </c>
      <c r="AT45" s="44"/>
      <c r="AU45" s="44"/>
      <c r="AV45" s="44"/>
      <c r="AW45" s="44"/>
      <c r="AX45" s="44"/>
      <c r="AY45" s="44"/>
      <c r="AZ45" s="44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44"/>
      <c r="B46" s="44"/>
      <c r="C46" s="44"/>
      <c r="D46" s="49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1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7"/>
      <c r="BB46" s="17"/>
      <c r="BC46" s="17"/>
      <c r="BD46" s="17"/>
      <c r="BE46" s="17"/>
      <c r="BF46" s="17"/>
      <c r="BG46" s="17"/>
      <c r="BH46" s="17"/>
    </row>
    <row r="47" spans="1:79" s="33" customFormat="1" ht="15.75">
      <c r="A47" s="44">
        <v>1</v>
      </c>
      <c r="B47" s="44"/>
      <c r="C47" s="44"/>
      <c r="D47" s="41">
        <v>2</v>
      </c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7"/>
      <c r="BB47" s="17"/>
      <c r="BC47" s="17"/>
      <c r="BD47" s="17"/>
      <c r="BE47" s="17"/>
      <c r="BF47" s="17"/>
      <c r="BG47" s="17"/>
      <c r="BH47" s="17"/>
    </row>
    <row r="48" spans="1:79" s="36" customFormat="1" ht="12.75" hidden="1" customHeight="1">
      <c r="A48" s="44" t="s">
        <v>8</v>
      </c>
      <c r="B48" s="44"/>
      <c r="C48" s="44"/>
      <c r="D48" s="41" t="s">
        <v>9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3"/>
      <c r="AC48" s="45" t="s">
        <v>10</v>
      </c>
      <c r="AD48" s="45"/>
      <c r="AE48" s="45"/>
      <c r="AF48" s="45"/>
      <c r="AG48" s="45"/>
      <c r="AH48" s="45"/>
      <c r="AI48" s="45"/>
      <c r="AJ48" s="45"/>
      <c r="AK48" s="45" t="s">
        <v>11</v>
      </c>
      <c r="AL48" s="45"/>
      <c r="AM48" s="45"/>
      <c r="AN48" s="45"/>
      <c r="AO48" s="45"/>
      <c r="AP48" s="45"/>
      <c r="AQ48" s="45"/>
      <c r="AR48" s="45"/>
      <c r="AS48" s="95" t="s">
        <v>12</v>
      </c>
      <c r="AT48" s="45"/>
      <c r="AU48" s="45"/>
      <c r="AV48" s="45"/>
      <c r="AW48" s="45"/>
      <c r="AX48" s="45"/>
      <c r="AY48" s="45"/>
      <c r="AZ48" s="45"/>
      <c r="BA48" s="34"/>
      <c r="BB48" s="35"/>
      <c r="BC48" s="35"/>
      <c r="BD48" s="35"/>
      <c r="BE48" s="35"/>
      <c r="BF48" s="35"/>
      <c r="BG48" s="35"/>
      <c r="BH48" s="35"/>
      <c r="CA48" s="36" t="s">
        <v>15</v>
      </c>
    </row>
    <row r="49" spans="1:79" s="33" customFormat="1" ht="36" customHeight="1">
      <c r="A49" s="44">
        <v>1</v>
      </c>
      <c r="B49" s="44"/>
      <c r="C49" s="44"/>
      <c r="D49" s="92" t="s">
        <v>66</v>
      </c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4"/>
      <c r="AC49" s="88">
        <v>368016</v>
      </c>
      <c r="AD49" s="88"/>
      <c r="AE49" s="88"/>
      <c r="AF49" s="88"/>
      <c r="AG49" s="88"/>
      <c r="AH49" s="88"/>
      <c r="AI49" s="88"/>
      <c r="AJ49" s="88"/>
      <c r="AK49" s="88">
        <v>0</v>
      </c>
      <c r="AL49" s="88"/>
      <c r="AM49" s="88"/>
      <c r="AN49" s="88"/>
      <c r="AO49" s="88"/>
      <c r="AP49" s="88"/>
      <c r="AQ49" s="88"/>
      <c r="AR49" s="88"/>
      <c r="AS49" s="88">
        <f>AC49+AK49</f>
        <v>368016</v>
      </c>
      <c r="AT49" s="88"/>
      <c r="AU49" s="88"/>
      <c r="AV49" s="88"/>
      <c r="AW49" s="88"/>
      <c r="AX49" s="88"/>
      <c r="AY49" s="88"/>
      <c r="AZ49" s="88"/>
      <c r="BA49" s="37"/>
      <c r="BB49" s="37"/>
      <c r="BC49" s="37"/>
      <c r="BD49" s="37"/>
      <c r="BE49" s="37"/>
      <c r="BF49" s="37"/>
      <c r="BG49" s="37"/>
      <c r="BH49" s="37"/>
      <c r="CA49" s="33" t="s">
        <v>16</v>
      </c>
    </row>
    <row r="50" spans="1:79" s="36" customFormat="1" ht="15.75">
      <c r="A50" s="101"/>
      <c r="B50" s="101"/>
      <c r="C50" s="101"/>
      <c r="D50" s="102" t="s">
        <v>67</v>
      </c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4"/>
      <c r="AC50" s="105">
        <f>AC49</f>
        <v>368016</v>
      </c>
      <c r="AD50" s="105"/>
      <c r="AE50" s="105"/>
      <c r="AF50" s="105"/>
      <c r="AG50" s="105"/>
      <c r="AH50" s="105"/>
      <c r="AI50" s="105"/>
      <c r="AJ50" s="105"/>
      <c r="AK50" s="105">
        <v>0</v>
      </c>
      <c r="AL50" s="105"/>
      <c r="AM50" s="105"/>
      <c r="AN50" s="105"/>
      <c r="AO50" s="105"/>
      <c r="AP50" s="105"/>
      <c r="AQ50" s="105"/>
      <c r="AR50" s="105"/>
      <c r="AS50" s="105">
        <f>AC50+AK50</f>
        <v>368016</v>
      </c>
      <c r="AT50" s="105"/>
      <c r="AU50" s="105"/>
      <c r="AV50" s="105"/>
      <c r="AW50" s="105"/>
      <c r="AX50" s="105"/>
      <c r="AY50" s="105"/>
      <c r="AZ50" s="105"/>
      <c r="BA50" s="38"/>
      <c r="BB50" s="38"/>
      <c r="BC50" s="38"/>
      <c r="BD50" s="38"/>
      <c r="BE50" s="38"/>
      <c r="BF50" s="38"/>
      <c r="BG50" s="38"/>
      <c r="BH50" s="38"/>
    </row>
    <row r="51" spans="1:79" s="33" customFormat="1" ht="15.75"/>
    <row r="52" spans="1:79" ht="15.75" customHeight="1">
      <c r="A52" s="64" t="s">
        <v>44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</row>
    <row r="53" spans="1:79" ht="15" customHeight="1">
      <c r="A53" s="96"/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44" t="s">
        <v>30</v>
      </c>
      <c r="B54" s="44"/>
      <c r="C54" s="44"/>
      <c r="D54" s="46" t="s">
        <v>36</v>
      </c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8"/>
      <c r="AB54" s="44" t="s">
        <v>31</v>
      </c>
      <c r="AC54" s="44"/>
      <c r="AD54" s="44"/>
      <c r="AE54" s="44"/>
      <c r="AF54" s="44"/>
      <c r="AG54" s="44"/>
      <c r="AH54" s="44"/>
      <c r="AI54" s="44"/>
      <c r="AJ54" s="44" t="s">
        <v>32</v>
      </c>
      <c r="AK54" s="44"/>
      <c r="AL54" s="44"/>
      <c r="AM54" s="44"/>
      <c r="AN54" s="44"/>
      <c r="AO54" s="44"/>
      <c r="AP54" s="44"/>
      <c r="AQ54" s="44"/>
      <c r="AR54" s="44" t="s">
        <v>29</v>
      </c>
      <c r="AS54" s="44"/>
      <c r="AT54" s="44"/>
      <c r="AU54" s="44"/>
      <c r="AV54" s="44"/>
      <c r="AW54" s="44"/>
      <c r="AX54" s="44"/>
      <c r="AY54" s="44"/>
    </row>
    <row r="55" spans="1:79" ht="29.1" customHeight="1">
      <c r="A55" s="44"/>
      <c r="B55" s="44"/>
      <c r="C55" s="44"/>
      <c r="D55" s="49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>
      <c r="A56" s="44">
        <v>1</v>
      </c>
      <c r="B56" s="44"/>
      <c r="C56" s="44"/>
      <c r="D56" s="41">
        <v>2</v>
      </c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>
      <c r="A57" s="60" t="s">
        <v>8</v>
      </c>
      <c r="B57" s="60"/>
      <c r="C57" s="60"/>
      <c r="D57" s="52" t="s">
        <v>9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4"/>
      <c r="AB57" s="39" t="s">
        <v>10</v>
      </c>
      <c r="AC57" s="39"/>
      <c r="AD57" s="39"/>
      <c r="AE57" s="39"/>
      <c r="AF57" s="39"/>
      <c r="AG57" s="39"/>
      <c r="AH57" s="39"/>
      <c r="AI57" s="39"/>
      <c r="AJ57" s="39" t="s">
        <v>11</v>
      </c>
      <c r="AK57" s="39"/>
      <c r="AL57" s="39"/>
      <c r="AM57" s="39"/>
      <c r="AN57" s="39"/>
      <c r="AO57" s="39"/>
      <c r="AP57" s="39"/>
      <c r="AQ57" s="39"/>
      <c r="AR57" s="39" t="s">
        <v>12</v>
      </c>
      <c r="AS57" s="39"/>
      <c r="AT57" s="39"/>
      <c r="AU57" s="39"/>
      <c r="AV57" s="39"/>
      <c r="AW57" s="39"/>
      <c r="AX57" s="39"/>
      <c r="AY57" s="39"/>
      <c r="CA57" s="1" t="s">
        <v>17</v>
      </c>
    </row>
    <row r="58" spans="1:79" s="33" customFormat="1" ht="35.25" customHeight="1">
      <c r="A58" s="44">
        <v>1</v>
      </c>
      <c r="B58" s="44"/>
      <c r="C58" s="44"/>
      <c r="D58" s="92" t="s">
        <v>68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4"/>
      <c r="AB58" s="88">
        <v>368016</v>
      </c>
      <c r="AC58" s="88"/>
      <c r="AD58" s="88"/>
      <c r="AE58" s="88"/>
      <c r="AF58" s="88"/>
      <c r="AG58" s="88"/>
      <c r="AH58" s="88"/>
      <c r="AI58" s="88"/>
      <c r="AJ58" s="88">
        <v>0</v>
      </c>
      <c r="AK58" s="88"/>
      <c r="AL58" s="88"/>
      <c r="AM58" s="88"/>
      <c r="AN58" s="88"/>
      <c r="AO58" s="88"/>
      <c r="AP58" s="88"/>
      <c r="AQ58" s="88"/>
      <c r="AR58" s="88">
        <f>AB58+AJ58</f>
        <v>368016</v>
      </c>
      <c r="AS58" s="88"/>
      <c r="AT58" s="88"/>
      <c r="AU58" s="88"/>
      <c r="AV58" s="88"/>
      <c r="AW58" s="88"/>
      <c r="AX58" s="88"/>
      <c r="AY58" s="88"/>
      <c r="CA58" s="33" t="s">
        <v>18</v>
      </c>
    </row>
    <row r="59" spans="1:79" s="36" customFormat="1" ht="20.25" customHeight="1">
      <c r="A59" s="101"/>
      <c r="B59" s="101"/>
      <c r="C59" s="101"/>
      <c r="D59" s="102" t="s">
        <v>29</v>
      </c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4"/>
      <c r="AB59" s="105">
        <v>368016</v>
      </c>
      <c r="AC59" s="105"/>
      <c r="AD59" s="105"/>
      <c r="AE59" s="105"/>
      <c r="AF59" s="105"/>
      <c r="AG59" s="105"/>
      <c r="AH59" s="105"/>
      <c r="AI59" s="105"/>
      <c r="AJ59" s="105">
        <v>0</v>
      </c>
      <c r="AK59" s="105"/>
      <c r="AL59" s="105"/>
      <c r="AM59" s="105"/>
      <c r="AN59" s="105"/>
      <c r="AO59" s="105"/>
      <c r="AP59" s="105"/>
      <c r="AQ59" s="105"/>
      <c r="AR59" s="105">
        <f>AB59+AJ59</f>
        <v>368016</v>
      </c>
      <c r="AS59" s="105"/>
      <c r="AT59" s="105"/>
      <c r="AU59" s="105"/>
      <c r="AV59" s="105"/>
      <c r="AW59" s="105"/>
      <c r="AX59" s="105"/>
      <c r="AY59" s="105"/>
    </row>
    <row r="60" spans="1:79" s="33" customFormat="1" ht="15.75"/>
    <row r="61" spans="1:79" ht="15.75" customHeight="1">
      <c r="A61" s="61" t="s">
        <v>45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</row>
    <row r="62" spans="1:79" ht="30" customHeight="1">
      <c r="A62" s="44" t="s">
        <v>30</v>
      </c>
      <c r="B62" s="44"/>
      <c r="C62" s="44"/>
      <c r="D62" s="44"/>
      <c r="E62" s="44"/>
      <c r="F62" s="44"/>
      <c r="G62" s="41" t="s">
        <v>46</v>
      </c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3"/>
      <c r="Z62" s="44" t="s">
        <v>4</v>
      </c>
      <c r="AA62" s="44"/>
      <c r="AB62" s="44"/>
      <c r="AC62" s="44"/>
      <c r="AD62" s="44"/>
      <c r="AE62" s="44" t="s">
        <v>3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1" t="s">
        <v>31</v>
      </c>
      <c r="AP62" s="42"/>
      <c r="AQ62" s="42"/>
      <c r="AR62" s="42"/>
      <c r="AS62" s="42"/>
      <c r="AT62" s="42"/>
      <c r="AU62" s="42"/>
      <c r="AV62" s="43"/>
      <c r="AW62" s="41" t="s">
        <v>32</v>
      </c>
      <c r="AX62" s="42"/>
      <c r="AY62" s="42"/>
      <c r="AZ62" s="42"/>
      <c r="BA62" s="42"/>
      <c r="BB62" s="42"/>
      <c r="BC62" s="42"/>
      <c r="BD62" s="43"/>
      <c r="BE62" s="41" t="s">
        <v>29</v>
      </c>
      <c r="BF62" s="42"/>
      <c r="BG62" s="42"/>
      <c r="BH62" s="42"/>
      <c r="BI62" s="42"/>
      <c r="BJ62" s="42"/>
      <c r="BK62" s="42"/>
      <c r="BL62" s="43"/>
    </row>
    <row r="63" spans="1:79" ht="15.75" customHeight="1">
      <c r="A63" s="44">
        <v>1</v>
      </c>
      <c r="B63" s="44"/>
      <c r="C63" s="44"/>
      <c r="D63" s="44"/>
      <c r="E63" s="44"/>
      <c r="F63" s="44"/>
      <c r="G63" s="41">
        <v>2</v>
      </c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>
      <c r="A64" s="60" t="s">
        <v>35</v>
      </c>
      <c r="B64" s="60"/>
      <c r="C64" s="60"/>
      <c r="D64" s="60"/>
      <c r="E64" s="60"/>
      <c r="F64" s="60"/>
      <c r="G64" s="52" t="s">
        <v>9</v>
      </c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4"/>
      <c r="Z64" s="60" t="s">
        <v>21</v>
      </c>
      <c r="AA64" s="60"/>
      <c r="AB64" s="60"/>
      <c r="AC64" s="60"/>
      <c r="AD64" s="60"/>
      <c r="AE64" s="77" t="s">
        <v>34</v>
      </c>
      <c r="AF64" s="77"/>
      <c r="AG64" s="77"/>
      <c r="AH64" s="77"/>
      <c r="AI64" s="77"/>
      <c r="AJ64" s="77"/>
      <c r="AK64" s="77"/>
      <c r="AL64" s="77"/>
      <c r="AM64" s="77"/>
      <c r="AN64" s="52"/>
      <c r="AO64" s="39" t="s">
        <v>10</v>
      </c>
      <c r="AP64" s="39"/>
      <c r="AQ64" s="39"/>
      <c r="AR64" s="39"/>
      <c r="AS64" s="39"/>
      <c r="AT64" s="39"/>
      <c r="AU64" s="39"/>
      <c r="AV64" s="39"/>
      <c r="AW64" s="39" t="s">
        <v>33</v>
      </c>
      <c r="AX64" s="39"/>
      <c r="AY64" s="39"/>
      <c r="AZ64" s="39"/>
      <c r="BA64" s="39"/>
      <c r="BB64" s="39"/>
      <c r="BC64" s="39"/>
      <c r="BD64" s="39"/>
      <c r="BE64" s="39" t="s">
        <v>12</v>
      </c>
      <c r="BF64" s="39"/>
      <c r="BG64" s="39"/>
      <c r="BH64" s="39"/>
      <c r="BI64" s="39"/>
      <c r="BJ64" s="39"/>
      <c r="BK64" s="39"/>
      <c r="BL64" s="39"/>
      <c r="CA64" s="1" t="s">
        <v>19</v>
      </c>
    </row>
    <row r="65" spans="1:79" s="4" customFormat="1" ht="15" customHeight="1">
      <c r="A65" s="82">
        <v>0</v>
      </c>
      <c r="B65" s="82"/>
      <c r="C65" s="82"/>
      <c r="D65" s="82"/>
      <c r="E65" s="82"/>
      <c r="F65" s="82"/>
      <c r="G65" s="78" t="s">
        <v>69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80"/>
      <c r="Z65" s="83"/>
      <c r="AA65" s="83"/>
      <c r="AB65" s="83"/>
      <c r="AC65" s="83"/>
      <c r="AD65" s="83"/>
      <c r="AE65" s="84"/>
      <c r="AF65" s="84"/>
      <c r="AG65" s="84"/>
      <c r="AH65" s="84"/>
      <c r="AI65" s="84"/>
      <c r="AJ65" s="84"/>
      <c r="AK65" s="84"/>
      <c r="AL65" s="84"/>
      <c r="AM65" s="84"/>
      <c r="AN65" s="85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CA65" s="4" t="s">
        <v>20</v>
      </c>
    </row>
    <row r="66" spans="1:79" ht="53.25" customHeight="1">
      <c r="A66" s="60">
        <v>1</v>
      </c>
      <c r="B66" s="60"/>
      <c r="C66" s="60"/>
      <c r="D66" s="60"/>
      <c r="E66" s="60"/>
      <c r="F66" s="60"/>
      <c r="G66" s="92" t="s">
        <v>65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95" t="s">
        <v>70</v>
      </c>
      <c r="AA66" s="95"/>
      <c r="AB66" s="95"/>
      <c r="AC66" s="95"/>
      <c r="AD66" s="95"/>
      <c r="AE66" s="112" t="s">
        <v>98</v>
      </c>
      <c r="AF66" s="113"/>
      <c r="AG66" s="113"/>
      <c r="AH66" s="113"/>
      <c r="AI66" s="113"/>
      <c r="AJ66" s="113"/>
      <c r="AK66" s="113"/>
      <c r="AL66" s="113"/>
      <c r="AM66" s="113"/>
      <c r="AN66" s="114"/>
      <c r="AO66" s="88">
        <v>368016</v>
      </c>
      <c r="AP66" s="88"/>
      <c r="AQ66" s="88"/>
      <c r="AR66" s="88"/>
      <c r="AS66" s="88"/>
      <c r="AT66" s="88"/>
      <c r="AU66" s="88"/>
      <c r="AV66" s="88"/>
      <c r="AW66" s="88">
        <v>0</v>
      </c>
      <c r="AX66" s="88"/>
      <c r="AY66" s="88"/>
      <c r="AZ66" s="88"/>
      <c r="BA66" s="88"/>
      <c r="BB66" s="88"/>
      <c r="BC66" s="88"/>
      <c r="BD66" s="88"/>
      <c r="BE66" s="88">
        <f t="shared" ref="BE66:BE73" si="0">AO66+AW66</f>
        <v>368016</v>
      </c>
      <c r="BF66" s="88"/>
      <c r="BG66" s="88"/>
      <c r="BH66" s="88"/>
      <c r="BI66" s="88"/>
      <c r="BJ66" s="88"/>
      <c r="BK66" s="88"/>
      <c r="BL66" s="88"/>
    </row>
    <row r="67" spans="1:79" s="4" customFormat="1" ht="15.75" customHeight="1">
      <c r="A67" s="82">
        <v>0</v>
      </c>
      <c r="B67" s="82"/>
      <c r="C67" s="82"/>
      <c r="D67" s="82"/>
      <c r="E67" s="82"/>
      <c r="F67" s="82"/>
      <c r="G67" s="106" t="s">
        <v>71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83"/>
      <c r="AA67" s="83"/>
      <c r="AB67" s="83"/>
      <c r="AC67" s="83"/>
      <c r="AD67" s="83"/>
      <c r="AE67" s="109"/>
      <c r="AF67" s="110"/>
      <c r="AG67" s="110"/>
      <c r="AH67" s="110"/>
      <c r="AI67" s="110"/>
      <c r="AJ67" s="110"/>
      <c r="AK67" s="110"/>
      <c r="AL67" s="110"/>
      <c r="AM67" s="110"/>
      <c r="AN67" s="111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</row>
    <row r="68" spans="1:79" ht="54.75" customHeight="1">
      <c r="A68" s="60">
        <v>3</v>
      </c>
      <c r="B68" s="60"/>
      <c r="C68" s="60"/>
      <c r="D68" s="60"/>
      <c r="E68" s="60"/>
      <c r="F68" s="60"/>
      <c r="G68" s="92" t="s">
        <v>72</v>
      </c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4"/>
      <c r="Z68" s="95" t="s">
        <v>73</v>
      </c>
      <c r="AA68" s="95"/>
      <c r="AB68" s="95"/>
      <c r="AC68" s="95"/>
      <c r="AD68" s="95"/>
      <c r="AE68" s="112" t="s">
        <v>99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88">
        <v>1</v>
      </c>
      <c r="AP68" s="88"/>
      <c r="AQ68" s="88"/>
      <c r="AR68" s="88"/>
      <c r="AS68" s="88"/>
      <c r="AT68" s="88"/>
      <c r="AU68" s="88"/>
      <c r="AV68" s="88"/>
      <c r="AW68" s="88">
        <v>0</v>
      </c>
      <c r="AX68" s="88"/>
      <c r="AY68" s="88"/>
      <c r="AZ68" s="88"/>
      <c r="BA68" s="88"/>
      <c r="BB68" s="88"/>
      <c r="BC68" s="88"/>
      <c r="BD68" s="88"/>
      <c r="BE68" s="88">
        <f t="shared" si="0"/>
        <v>1</v>
      </c>
      <c r="BF68" s="88"/>
      <c r="BG68" s="88"/>
      <c r="BH68" s="88"/>
      <c r="BI68" s="88"/>
      <c r="BJ68" s="88"/>
      <c r="BK68" s="88"/>
      <c r="BL68" s="88"/>
    </row>
    <row r="69" spans="1:79" ht="53.25" customHeight="1">
      <c r="A69" s="60">
        <v>2</v>
      </c>
      <c r="B69" s="60"/>
      <c r="C69" s="60"/>
      <c r="D69" s="60"/>
      <c r="E69" s="60"/>
      <c r="F69" s="60"/>
      <c r="G69" s="92" t="s">
        <v>74</v>
      </c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4"/>
      <c r="Z69" s="95" t="s">
        <v>75</v>
      </c>
      <c r="AA69" s="95"/>
      <c r="AB69" s="95"/>
      <c r="AC69" s="95"/>
      <c r="AD69" s="95"/>
      <c r="AE69" s="112" t="s">
        <v>100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88">
        <v>1430</v>
      </c>
      <c r="AP69" s="88"/>
      <c r="AQ69" s="88"/>
      <c r="AR69" s="88"/>
      <c r="AS69" s="88"/>
      <c r="AT69" s="88"/>
      <c r="AU69" s="88"/>
      <c r="AV69" s="88"/>
      <c r="AW69" s="88">
        <v>0</v>
      </c>
      <c r="AX69" s="88"/>
      <c r="AY69" s="88"/>
      <c r="AZ69" s="88"/>
      <c r="BA69" s="88"/>
      <c r="BB69" s="88"/>
      <c r="BC69" s="88"/>
      <c r="BD69" s="88"/>
      <c r="BE69" s="88">
        <f t="shared" si="0"/>
        <v>1430</v>
      </c>
      <c r="BF69" s="88"/>
      <c r="BG69" s="88"/>
      <c r="BH69" s="88"/>
      <c r="BI69" s="88"/>
      <c r="BJ69" s="88"/>
      <c r="BK69" s="88"/>
      <c r="BL69" s="88"/>
    </row>
    <row r="70" spans="1:79" s="4" customFormat="1" ht="17.25" customHeight="1">
      <c r="A70" s="82">
        <v>0</v>
      </c>
      <c r="B70" s="82"/>
      <c r="C70" s="82"/>
      <c r="D70" s="82"/>
      <c r="E70" s="82"/>
      <c r="F70" s="82"/>
      <c r="G70" s="106" t="s">
        <v>76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83"/>
      <c r="AA70" s="83"/>
      <c r="AB70" s="83"/>
      <c r="AC70" s="83"/>
      <c r="AD70" s="83"/>
      <c r="AE70" s="109"/>
      <c r="AF70" s="110"/>
      <c r="AG70" s="110"/>
      <c r="AH70" s="110"/>
      <c r="AI70" s="110"/>
      <c r="AJ70" s="110"/>
      <c r="AK70" s="110"/>
      <c r="AL70" s="110"/>
      <c r="AM70" s="110"/>
      <c r="AN70" s="111"/>
      <c r="AO70" s="105"/>
      <c r="AP70" s="105"/>
      <c r="AQ70" s="105"/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5"/>
      <c r="BG70" s="105"/>
      <c r="BH70" s="105"/>
      <c r="BI70" s="105"/>
      <c r="BJ70" s="105"/>
      <c r="BK70" s="105"/>
      <c r="BL70" s="105"/>
    </row>
    <row r="71" spans="1:79" ht="123.75" customHeight="1">
      <c r="A71" s="60">
        <v>4</v>
      </c>
      <c r="B71" s="60"/>
      <c r="C71" s="60"/>
      <c r="D71" s="60"/>
      <c r="E71" s="60"/>
      <c r="F71" s="60"/>
      <c r="G71" s="92" t="s">
        <v>77</v>
      </c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4"/>
      <c r="Z71" s="95" t="s">
        <v>70</v>
      </c>
      <c r="AA71" s="95"/>
      <c r="AB71" s="95"/>
      <c r="AC71" s="95"/>
      <c r="AD71" s="95"/>
      <c r="AE71" s="112" t="s">
        <v>101</v>
      </c>
      <c r="AF71" s="113"/>
      <c r="AG71" s="113"/>
      <c r="AH71" s="113"/>
      <c r="AI71" s="113"/>
      <c r="AJ71" s="113"/>
      <c r="AK71" s="113"/>
      <c r="AL71" s="113"/>
      <c r="AM71" s="113"/>
      <c r="AN71" s="114"/>
      <c r="AO71" s="88">
        <v>21</v>
      </c>
      <c r="AP71" s="88"/>
      <c r="AQ71" s="88"/>
      <c r="AR71" s="88"/>
      <c r="AS71" s="88"/>
      <c r="AT71" s="88"/>
      <c r="AU71" s="88"/>
      <c r="AV71" s="88"/>
      <c r="AW71" s="88">
        <v>0</v>
      </c>
      <c r="AX71" s="88"/>
      <c r="AY71" s="88"/>
      <c r="AZ71" s="88"/>
      <c r="BA71" s="88"/>
      <c r="BB71" s="88"/>
      <c r="BC71" s="88"/>
      <c r="BD71" s="88"/>
      <c r="BE71" s="88">
        <f t="shared" si="0"/>
        <v>21</v>
      </c>
      <c r="BF71" s="88"/>
      <c r="BG71" s="88"/>
      <c r="BH71" s="88"/>
      <c r="BI71" s="88"/>
      <c r="BJ71" s="88"/>
      <c r="BK71" s="88"/>
      <c r="BL71" s="88"/>
    </row>
    <row r="72" spans="1:79" s="4" customFormat="1" ht="13.5" customHeight="1">
      <c r="A72" s="82">
        <v>0</v>
      </c>
      <c r="B72" s="82"/>
      <c r="C72" s="82"/>
      <c r="D72" s="82"/>
      <c r="E72" s="82"/>
      <c r="F72" s="82"/>
      <c r="G72" s="106" t="s">
        <v>78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83"/>
      <c r="AA72" s="83"/>
      <c r="AB72" s="83"/>
      <c r="AC72" s="83"/>
      <c r="AD72" s="83"/>
      <c r="AE72" s="109"/>
      <c r="AF72" s="110"/>
      <c r="AG72" s="110"/>
      <c r="AH72" s="110"/>
      <c r="AI72" s="110"/>
      <c r="AJ72" s="110"/>
      <c r="AK72" s="110"/>
      <c r="AL72" s="110"/>
      <c r="AM72" s="110"/>
      <c r="AN72" s="111"/>
      <c r="AO72" s="105"/>
      <c r="AP72" s="105"/>
      <c r="AQ72" s="105"/>
      <c r="AR72" s="105"/>
      <c r="AS72" s="105"/>
      <c r="AT72" s="105"/>
      <c r="AU72" s="105"/>
      <c r="AV72" s="105"/>
      <c r="AW72" s="105"/>
      <c r="AX72" s="105"/>
      <c r="AY72" s="105"/>
      <c r="AZ72" s="105"/>
      <c r="BA72" s="105"/>
      <c r="BB72" s="105"/>
      <c r="BC72" s="105"/>
      <c r="BD72" s="105"/>
      <c r="BE72" s="105"/>
      <c r="BF72" s="105"/>
      <c r="BG72" s="105"/>
      <c r="BH72" s="105"/>
      <c r="BI72" s="105"/>
      <c r="BJ72" s="105"/>
      <c r="BK72" s="105"/>
      <c r="BL72" s="105"/>
    </row>
    <row r="73" spans="1:79" ht="72" customHeight="1">
      <c r="A73" s="60">
        <v>5</v>
      </c>
      <c r="B73" s="60"/>
      <c r="C73" s="60"/>
      <c r="D73" s="60"/>
      <c r="E73" s="60"/>
      <c r="F73" s="60"/>
      <c r="G73" s="92" t="s">
        <v>79</v>
      </c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4"/>
      <c r="Z73" s="95" t="s">
        <v>80</v>
      </c>
      <c r="AA73" s="95"/>
      <c r="AB73" s="95"/>
      <c r="AC73" s="95"/>
      <c r="AD73" s="95"/>
      <c r="AE73" s="112" t="s">
        <v>102</v>
      </c>
      <c r="AF73" s="113"/>
      <c r="AG73" s="113"/>
      <c r="AH73" s="113"/>
      <c r="AI73" s="113"/>
      <c r="AJ73" s="113"/>
      <c r="AK73" s="113"/>
      <c r="AL73" s="113"/>
      <c r="AM73" s="113"/>
      <c r="AN73" s="114"/>
      <c r="AO73" s="88">
        <v>100</v>
      </c>
      <c r="AP73" s="88"/>
      <c r="AQ73" s="88"/>
      <c r="AR73" s="88"/>
      <c r="AS73" s="88"/>
      <c r="AT73" s="88"/>
      <c r="AU73" s="88"/>
      <c r="AV73" s="88"/>
      <c r="AW73" s="88">
        <v>0</v>
      </c>
      <c r="AX73" s="88"/>
      <c r="AY73" s="88"/>
      <c r="AZ73" s="88"/>
      <c r="BA73" s="88"/>
      <c r="BB73" s="88"/>
      <c r="BC73" s="88"/>
      <c r="BD73" s="88"/>
      <c r="BE73" s="88">
        <f t="shared" si="0"/>
        <v>100</v>
      </c>
      <c r="BF73" s="88"/>
      <c r="BG73" s="88"/>
      <c r="BH73" s="88"/>
      <c r="BI73" s="88"/>
      <c r="BJ73" s="88"/>
      <c r="BK73" s="88"/>
      <c r="BL73" s="88"/>
    </row>
    <row r="74" spans="1:79"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</row>
    <row r="76" spans="1:79" ht="16.5" customHeight="1">
      <c r="A76" s="81" t="s">
        <v>84</v>
      </c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7"/>
      <c r="AO76" s="62" t="s">
        <v>96</v>
      </c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</row>
    <row r="77" spans="1:79">
      <c r="W77" s="55" t="s">
        <v>7</v>
      </c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O77" s="55" t="s">
        <v>54</v>
      </c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</row>
    <row r="78" spans="1:79" ht="15.75" customHeight="1">
      <c r="A78" s="63" t="s">
        <v>5</v>
      </c>
      <c r="B78" s="63"/>
      <c r="C78" s="63"/>
      <c r="D78" s="63"/>
      <c r="E78" s="63"/>
      <c r="F78" s="63"/>
    </row>
    <row r="79" spans="1:79" ht="13.15" customHeight="1">
      <c r="A79" s="56" t="s">
        <v>83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</row>
    <row r="80" spans="1:79">
      <c r="A80" s="57" t="s">
        <v>49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</row>
    <row r="81" spans="1:59" ht="10.5" customHeight="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</row>
    <row r="82" spans="1:59" ht="31.5" customHeight="1">
      <c r="A82" s="81" t="s">
        <v>85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7"/>
      <c r="AO82" s="62" t="s">
        <v>97</v>
      </c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</row>
    <row r="83" spans="1:59">
      <c r="W83" s="55" t="s">
        <v>7</v>
      </c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O83" s="55" t="s">
        <v>54</v>
      </c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</row>
    <row r="84" spans="1:59" ht="15.75">
      <c r="A84" s="58">
        <v>44179</v>
      </c>
      <c r="B84" s="59"/>
      <c r="C84" s="59"/>
      <c r="D84" s="59"/>
      <c r="E84" s="59"/>
      <c r="F84" s="59"/>
      <c r="G84" s="59"/>
      <c r="H84" s="59"/>
    </row>
    <row r="85" spans="1:59">
      <c r="A85" s="55" t="s">
        <v>47</v>
      </c>
      <c r="B85" s="55"/>
      <c r="C85" s="55"/>
      <c r="D85" s="55"/>
      <c r="E85" s="55"/>
      <c r="F85" s="55"/>
      <c r="G85" s="55"/>
      <c r="H85" s="55"/>
      <c r="I85" s="16"/>
      <c r="J85" s="16"/>
      <c r="K85" s="16"/>
      <c r="L85" s="16"/>
      <c r="M85" s="16"/>
      <c r="N85" s="16"/>
      <c r="O85" s="16"/>
      <c r="P85" s="16"/>
      <c r="Q85" s="16"/>
    </row>
    <row r="86" spans="1:59">
      <c r="A86" s="20" t="s">
        <v>48</v>
      </c>
    </row>
  </sheetData>
  <mergeCells count="215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A57:C57"/>
    <mergeCell ref="D57:AA57"/>
    <mergeCell ref="A58:C58"/>
    <mergeCell ref="D58:AA58"/>
    <mergeCell ref="AB56:AI56"/>
    <mergeCell ref="D54:AA55"/>
    <mergeCell ref="AB54:AI55"/>
    <mergeCell ref="AJ54:AQ55"/>
    <mergeCell ref="AR54:AY55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35:BL35"/>
    <mergeCell ref="A34:BL34"/>
    <mergeCell ref="A32:F32"/>
    <mergeCell ref="A37:BL37"/>
    <mergeCell ref="A38:F38"/>
    <mergeCell ref="AS45:AZ46"/>
    <mergeCell ref="G38:BL38"/>
    <mergeCell ref="A39:F39"/>
    <mergeCell ref="G39:BL39"/>
    <mergeCell ref="A53:AY53"/>
    <mergeCell ref="A40:F40"/>
    <mergeCell ref="A54:C55"/>
    <mergeCell ref="D56:AA56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W83:AM83"/>
    <mergeCell ref="A82:V82"/>
    <mergeCell ref="W82:AM82"/>
    <mergeCell ref="AO82:BG82"/>
    <mergeCell ref="A65:F65"/>
    <mergeCell ref="Z65:AD65"/>
    <mergeCell ref="AE65:AN65"/>
    <mergeCell ref="A76:V76"/>
    <mergeCell ref="W76:AM76"/>
    <mergeCell ref="W77:AM77"/>
    <mergeCell ref="BE65:BL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G40:BL40"/>
    <mergeCell ref="A85:H85"/>
    <mergeCell ref="A79:AS79"/>
    <mergeCell ref="A80:AS80"/>
    <mergeCell ref="A84:H84"/>
    <mergeCell ref="A64:F64"/>
    <mergeCell ref="Z64:AD64"/>
    <mergeCell ref="A63:F63"/>
    <mergeCell ref="A61:BL61"/>
    <mergeCell ref="A62:F62"/>
    <mergeCell ref="AE62:AN62"/>
    <mergeCell ref="Z62:AD62"/>
    <mergeCell ref="G62:Y62"/>
    <mergeCell ref="AO62:AV62"/>
    <mergeCell ref="AW62:BD62"/>
    <mergeCell ref="AO76:BG76"/>
    <mergeCell ref="A78:F78"/>
    <mergeCell ref="AE63:AN63"/>
    <mergeCell ref="AE64:AN64"/>
    <mergeCell ref="AO83:BG83"/>
    <mergeCell ref="AO77:BG77"/>
    <mergeCell ref="G63:Y63"/>
    <mergeCell ref="G64:Y64"/>
    <mergeCell ref="G65:Y65"/>
    <mergeCell ref="BE64:BL64"/>
    <mergeCell ref="AW65:BD65"/>
    <mergeCell ref="AO65:AV65"/>
    <mergeCell ref="BE62:BL62"/>
    <mergeCell ref="AK47:AR47"/>
    <mergeCell ref="AK48:AR48"/>
    <mergeCell ref="D45:AB46"/>
    <mergeCell ref="D47:AB47"/>
    <mergeCell ref="D48:AB48"/>
    <mergeCell ref="AC47:AJ47"/>
    <mergeCell ref="AC48:AJ48"/>
    <mergeCell ref="AO63:AV63"/>
    <mergeCell ref="Z63:AD63"/>
    <mergeCell ref="AW63:BD63"/>
    <mergeCell ref="BE63:BL63"/>
    <mergeCell ref="AO64:AV64"/>
    <mergeCell ref="AW64:BD64"/>
  </mergeCells>
  <phoneticPr fontId="0" type="noConversion"/>
  <conditionalFormatting sqref="H65:L65 H67:L67 H70:L70 G65:G73 H72:L72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2" manualBreakCount="2">
    <brk id="27" max="64" man="1"/>
    <brk id="6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КПК0813035</vt:lpstr>
      <vt:lpstr>КПК0813035!Область_печати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2020-12-16T06:24:32Z</cp:lastPrinted>
  <dcterms:created xsi:type="dcterms:W3CDTF">2016-08-15T09:54:21Z</dcterms:created>
  <dcterms:modified xsi:type="dcterms:W3CDTF">2020-12-16T06:24:34Z</dcterms:modified>
</cp:coreProperties>
</file>